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0" windowWidth="15105" windowHeight="708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25725"/>
</workbook>
</file>

<file path=xl/calcChain.xml><?xml version="1.0" encoding="utf-8"?>
<calcChain xmlns="http://schemas.openxmlformats.org/spreadsheetml/2006/main">
  <c r="C31" i="1"/>
  <c r="M31" l="1"/>
  <c r="M22"/>
  <c r="C21" l="1"/>
  <c r="Q21" s="1"/>
  <c r="L24" l="1"/>
  <c r="C25" l="1"/>
  <c r="Q25" l="1"/>
  <c r="Q32"/>
  <c r="C22"/>
  <c r="Q22" s="1"/>
  <c r="C23"/>
  <c r="Q23" s="1"/>
  <c r="C24"/>
  <c r="Q24" s="1"/>
  <c r="C26"/>
  <c r="Q26" s="1"/>
  <c r="C27"/>
  <c r="Q27" s="1"/>
  <c r="C29"/>
  <c r="Q29" s="1"/>
  <c r="C30"/>
  <c r="Q30" s="1"/>
  <c r="I33"/>
  <c r="J33"/>
  <c r="K33"/>
  <c r="L33"/>
  <c r="M33"/>
  <c r="N33"/>
  <c r="O33"/>
  <c r="P33"/>
  <c r="E33"/>
  <c r="F33"/>
  <c r="G33"/>
  <c r="H31" l="1"/>
  <c r="H33" l="1"/>
  <c r="Q31"/>
  <c r="D28"/>
  <c r="C28" l="1"/>
  <c r="D33"/>
  <c r="Q28" l="1"/>
  <c r="Q33" s="1"/>
  <c r="C33"/>
</calcChain>
</file>

<file path=xl/sharedStrings.xml><?xml version="1.0" encoding="utf-8"?>
<sst xmlns="http://schemas.openxmlformats.org/spreadsheetml/2006/main" count="45" uniqueCount="44">
  <si>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</si>
  <si>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</si>
  <si>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</si>
  <si>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</si>
  <si>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</si>
  <si>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</si>
  <si>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</si>
  <si>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</si>
  <si>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</si>
  <si>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</si>
  <si>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</si>
  <si>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</si>
  <si>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</si>
  <si>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</si>
  <si>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</si>
  <si>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</si>
  <si>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</si>
  <si>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</si>
  <si>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</si>
  <si>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</si>
  <si>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</si>
  <si>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</si>
  <si>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</si>
  <si>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</si>
  <si>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</si>
  <si>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</si>
  <si>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</si>
  <si>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</si>
  <si>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</si>
  <si>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</si>
  <si>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</si>
  <si>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Темрюкского района на 2020 год</t>
  </si>
  <si>
    <t>(тыс. рублей)</t>
  </si>
  <si>
    <t xml:space="preserve">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</si>
  <si>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Приложение 19</t>
  </si>
  <si>
    <t xml:space="preserve">                                                                                               к решению LXX сессии Совета</t>
  </si>
  <si>
    <t xml:space="preserve">                                                                                               Темрюкский район VI созыва</t>
  </si>
  <si>
    <t xml:space="preserve">                                                                                               от "24" декабря 2019 г. № 704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</si>
  <si>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</si>
  <si>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Приложение 5</t>
  </si>
  <si>
    <t xml:space="preserve">                                                                                               к решению     сессии Совета</t>
  </si>
  <si>
    <t xml:space="preserve">                                                                                               от "24" ноября 2020 г. № </t>
  </si>
  <si>
    <t>Начальник финансового управления</t>
  </si>
  <si>
    <t>Н.А. Опара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</si>
</sst>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00"/>
    <numFmt numFmtId="166" formatCode="#,##0.0"/>
  </numFmts>
  <fonts count="1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165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Alignment="1">
      <alignment horizontal="center" vertical="center" wrapText="1"/>
    </xf>
    <xf numFmtId="165" fontId="11" fillId="0" borderId="0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4"/>
  <sheetViews>
    <sheetView tabSelected="1" view="pageBreakPreview" topLeftCell="C16" zoomScale="90" zoomScaleSheetLayoutView="90" workbookViewId="0">
      <selection activeCell="J37" sqref="J37"/>
    </sheetView>
  </sheetViews>
  <sheetFormatPr defaultColWidth="9.140625" defaultRowHeight="18.75"/>
  <cols>
    <col min="1" max="1" width="9.85546875" style="1" customWidth="1"/>
    <col min="2" max="2" width="71.42578125" style="1" customWidth="1"/>
    <col min="3" max="3" width="24.85546875" style="1" customWidth="1"/>
    <col min="4" max="4" width="9.7109375" style="30" customWidth="1"/>
    <col min="5" max="5" width="9" style="31" customWidth="1"/>
    <col min="6" max="7" width="9.7109375" style="30" customWidth="1"/>
    <col min="8" max="10" width="8.85546875" style="30" customWidth="1"/>
    <col min="11" max="14" width="9.7109375" style="30" customWidth="1"/>
    <col min="15" max="15" width="9.85546875" style="30" customWidth="1"/>
    <col min="16" max="16" width="9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>
      <c r="B1" s="69" t="s">
        <v>39</v>
      </c>
      <c r="C1" s="69"/>
    </row>
    <row r="2" spans="1:8">
      <c r="B2" s="62" t="s">
        <v>40</v>
      </c>
      <c r="C2" s="62"/>
    </row>
    <row r="3" spans="1:8">
      <c r="B3" s="62" t="s">
        <v>33</v>
      </c>
      <c r="C3" s="62"/>
    </row>
    <row r="4" spans="1:8">
      <c r="B4" s="62" t="s">
        <v>38</v>
      </c>
      <c r="C4" s="62"/>
    </row>
    <row r="5" spans="1:8">
      <c r="B5" s="70" t="s">
        <v>41</v>
      </c>
      <c r="C5" s="70"/>
    </row>
    <row r="7" spans="1:8">
      <c r="B7" s="62" t="s">
        <v>34</v>
      </c>
      <c r="C7" s="62"/>
    </row>
    <row r="8" spans="1:8">
      <c r="B8" s="62" t="s">
        <v>35</v>
      </c>
      <c r="C8" s="62"/>
    </row>
    <row r="9" spans="1:8">
      <c r="B9" s="62" t="s">
        <v>33</v>
      </c>
      <c r="C9" s="62"/>
    </row>
    <row r="10" spans="1:8">
      <c r="B10" s="62" t="s">
        <v>36</v>
      </c>
      <c r="C10" s="62"/>
    </row>
    <row r="11" spans="1:8">
      <c r="B11" s="62" t="s">
        <v>37</v>
      </c>
      <c r="C11" s="62"/>
    </row>
    <row r="12" spans="1:8">
      <c r="B12" s="13"/>
      <c r="C12" s="13"/>
      <c r="D12" s="33"/>
      <c r="E12" s="34"/>
      <c r="F12" s="33"/>
      <c r="G12" s="33"/>
      <c r="H12" s="33"/>
    </row>
    <row r="13" spans="1:8">
      <c r="B13" s="13"/>
      <c r="C13" s="13"/>
      <c r="D13" s="33"/>
      <c r="E13" s="34"/>
      <c r="F13" s="33"/>
      <c r="G13" s="33"/>
      <c r="H13" s="33"/>
    </row>
    <row r="14" spans="1:8">
      <c r="A14" s="66" t="s">
        <v>29</v>
      </c>
      <c r="B14" s="66"/>
      <c r="C14" s="66"/>
      <c r="D14" s="33"/>
      <c r="E14" s="34"/>
      <c r="F14" s="33"/>
      <c r="G14" s="33"/>
      <c r="H14" s="33"/>
    </row>
    <row r="15" spans="1:8">
      <c r="A15" s="66" t="s">
        <v>30</v>
      </c>
      <c r="B15" s="66"/>
      <c r="C15" s="66"/>
      <c r="D15" s="33"/>
      <c r="E15" s="34"/>
      <c r="F15" s="33"/>
      <c r="G15" s="33"/>
      <c r="H15" s="33"/>
    </row>
    <row r="16" spans="1:8">
      <c r="A16" s="66" t="s">
        <v>31</v>
      </c>
      <c r="B16" s="66"/>
      <c r="C16" s="66"/>
      <c r="D16" s="33"/>
      <c r="E16" s="34"/>
      <c r="F16" s="33"/>
      <c r="G16" s="33"/>
      <c r="H16" s="33"/>
    </row>
    <row r="17" spans="1:18">
      <c r="A17" s="15"/>
      <c r="B17" s="15"/>
      <c r="C17" s="15"/>
      <c r="D17" s="35"/>
      <c r="E17" s="36"/>
    </row>
    <row r="18" spans="1:18">
      <c r="A18" s="17"/>
      <c r="B18" s="17"/>
      <c r="C18" s="18" t="s">
        <v>32</v>
      </c>
      <c r="D18" s="35"/>
      <c r="E18" s="36"/>
    </row>
    <row r="19" spans="1:18" s="24" customFormat="1" ht="38.25">
      <c r="A19" s="10" t="s">
        <v>1</v>
      </c>
      <c r="B19" s="11" t="s">
        <v>2</v>
      </c>
      <c r="C19" s="12" t="s">
        <v>3</v>
      </c>
      <c r="D19" s="37" t="s">
        <v>28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22</v>
      </c>
      <c r="N19" s="38" t="s">
        <v>23</v>
      </c>
      <c r="O19" s="37" t="s">
        <v>24</v>
      </c>
      <c r="P19" s="38" t="s">
        <v>25</v>
      </c>
      <c r="Q19" s="45" t="s">
        <v>13</v>
      </c>
    </row>
    <row r="20" spans="1:18" s="24" customFormat="1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>
      <c r="A21" s="26">
        <v>1</v>
      </c>
      <c r="B21" s="46" t="s">
        <v>8</v>
      </c>
      <c r="C21" s="28">
        <f>SUM(D21:P21)</f>
        <v>21390.5</v>
      </c>
      <c r="D21" s="51"/>
      <c r="E21" s="51"/>
      <c r="F21" s="52">
        <v>5114.3999999999996</v>
      </c>
      <c r="G21" s="51"/>
      <c r="H21" s="51"/>
      <c r="I21" s="51"/>
      <c r="J21" s="51"/>
      <c r="K21" s="51">
        <v>4276.1000000000004</v>
      </c>
      <c r="L21" s="51"/>
      <c r="M21" s="51">
        <v>12000</v>
      </c>
      <c r="N21" s="51"/>
      <c r="O21" s="51"/>
      <c r="P21" s="51"/>
      <c r="Q21" s="53">
        <f>SUM(D21:P21)-C21</f>
        <v>0</v>
      </c>
      <c r="R21" s="27"/>
    </row>
    <row r="22" spans="1:18" s="24" customFormat="1">
      <c r="A22" s="26">
        <v>2</v>
      </c>
      <c r="B22" s="46" t="s">
        <v>7</v>
      </c>
      <c r="C22" s="28">
        <f t="shared" ref="C22:C30" si="0">SUM(D22:P22)</f>
        <v>35835.800000000003</v>
      </c>
      <c r="D22" s="51">
        <v>7762</v>
      </c>
      <c r="E22" s="51"/>
      <c r="F22" s="51">
        <v>22000</v>
      </c>
      <c r="G22" s="51"/>
      <c r="H22" s="51">
        <v>1488.8</v>
      </c>
      <c r="I22" s="51"/>
      <c r="J22" s="51"/>
      <c r="K22" s="51"/>
      <c r="L22" s="51"/>
      <c r="M22" s="51">
        <f>1315+370</f>
        <v>1685</v>
      </c>
      <c r="N22" s="51">
        <v>2900</v>
      </c>
      <c r="O22" s="51"/>
      <c r="P22" s="51"/>
      <c r="Q22" s="53">
        <f t="shared" ref="Q22:Q32" si="1">SUM(D22:P22)-C22</f>
        <v>0</v>
      </c>
      <c r="R22" s="27"/>
    </row>
    <row r="23" spans="1:18" s="24" customFormat="1">
      <c r="A23" s="26">
        <v>3</v>
      </c>
      <c r="B23" s="46" t="s">
        <v>9</v>
      </c>
      <c r="C23" s="28">
        <f t="shared" si="0"/>
        <v>4500</v>
      </c>
      <c r="D23" s="51"/>
      <c r="E23" s="51">
        <v>1200</v>
      </c>
      <c r="F23" s="51"/>
      <c r="G23" s="51"/>
      <c r="H23" s="51"/>
      <c r="I23" s="51"/>
      <c r="J23" s="51"/>
      <c r="K23" s="51"/>
      <c r="L23" s="51">
        <v>2000</v>
      </c>
      <c r="M23" s="51">
        <v>1300</v>
      </c>
      <c r="N23" s="51"/>
      <c r="O23" s="51"/>
      <c r="P23" s="51"/>
      <c r="Q23" s="53">
        <f t="shared" si="1"/>
        <v>0</v>
      </c>
      <c r="R23" s="27"/>
    </row>
    <row r="24" spans="1:18" s="24" customFormat="1">
      <c r="A24" s="26">
        <v>4</v>
      </c>
      <c r="B24" s="47" t="s">
        <v>6</v>
      </c>
      <c r="C24" s="28">
        <f t="shared" si="0"/>
        <v>27397.600000000002</v>
      </c>
      <c r="D24" s="51">
        <v>5951.8</v>
      </c>
      <c r="E24" s="51">
        <v>1622.6</v>
      </c>
      <c r="F24" s="51">
        <v>7403.4</v>
      </c>
      <c r="G24" s="51">
        <v>3000</v>
      </c>
      <c r="H24" s="51"/>
      <c r="I24" s="51">
        <v>3498.4</v>
      </c>
      <c r="J24" s="51"/>
      <c r="K24" s="51">
        <v>2180.4</v>
      </c>
      <c r="L24" s="51">
        <f>920+714.7</f>
        <v>1634.7</v>
      </c>
      <c r="M24" s="51">
        <v>2106.3000000000002</v>
      </c>
      <c r="N24" s="51"/>
      <c r="O24" s="51"/>
      <c r="P24" s="53"/>
      <c r="Q24" s="53">
        <f t="shared" si="1"/>
        <v>0</v>
      </c>
      <c r="R24" s="27"/>
    </row>
    <row r="25" spans="1:18" s="24" customFormat="1">
      <c r="A25" s="26">
        <v>5</v>
      </c>
      <c r="B25" s="47" t="s">
        <v>27</v>
      </c>
      <c r="C25" s="28">
        <f>SUM(D25:P25)</f>
        <v>6502.7</v>
      </c>
      <c r="D25" s="51"/>
      <c r="E25" s="51"/>
      <c r="F25" s="51">
        <v>1000</v>
      </c>
      <c r="G25" s="51">
        <v>412.7</v>
      </c>
      <c r="H25" s="51"/>
      <c r="I25" s="51"/>
      <c r="J25" s="51">
        <v>1650</v>
      </c>
      <c r="K25" s="51"/>
      <c r="L25" s="51">
        <v>1440</v>
      </c>
      <c r="M25" s="51">
        <v>2000</v>
      </c>
      <c r="N25" s="51"/>
      <c r="O25" s="51"/>
      <c r="P25" s="53"/>
      <c r="Q25" s="53">
        <f t="shared" si="1"/>
        <v>0</v>
      </c>
      <c r="R25" s="27"/>
    </row>
    <row r="26" spans="1:18" s="24" customFormat="1">
      <c r="A26" s="26">
        <v>6</v>
      </c>
      <c r="B26" s="47" t="s">
        <v>26</v>
      </c>
      <c r="C26" s="28">
        <f t="shared" si="0"/>
        <v>3553.9</v>
      </c>
      <c r="D26" s="51"/>
      <c r="E26" s="51">
        <v>906</v>
      </c>
      <c r="F26" s="51"/>
      <c r="G26" s="51">
        <v>1080</v>
      </c>
      <c r="H26" s="51"/>
      <c r="I26" s="51"/>
      <c r="J26" s="51"/>
      <c r="K26" s="51"/>
      <c r="L26" s="51"/>
      <c r="M26" s="51">
        <v>1015.9</v>
      </c>
      <c r="N26" s="51">
        <v>552</v>
      </c>
      <c r="O26" s="51"/>
      <c r="P26" s="53"/>
      <c r="Q26" s="53">
        <f t="shared" si="1"/>
        <v>0</v>
      </c>
      <c r="R26" s="27"/>
    </row>
    <row r="27" spans="1:18" s="24" customFormat="1">
      <c r="A27" s="26">
        <v>7</v>
      </c>
      <c r="B27" s="46" t="s">
        <v>5</v>
      </c>
      <c r="C27" s="28">
        <f t="shared" si="0"/>
        <v>3462.4</v>
      </c>
      <c r="D27" s="51">
        <v>1248.7</v>
      </c>
      <c r="E27" s="51"/>
      <c r="F27" s="51"/>
      <c r="G27" s="51">
        <v>460.6</v>
      </c>
      <c r="H27" s="51">
        <v>1050</v>
      </c>
      <c r="I27" s="51"/>
      <c r="J27" s="51"/>
      <c r="K27" s="51"/>
      <c r="L27" s="51">
        <v>703.1</v>
      </c>
      <c r="M27" s="51"/>
      <c r="N27" s="51"/>
      <c r="O27" s="51"/>
      <c r="P27" s="51"/>
      <c r="Q27" s="53">
        <f t="shared" si="1"/>
        <v>0</v>
      </c>
      <c r="R27" s="27"/>
    </row>
    <row r="28" spans="1:18" s="24" customFormat="1">
      <c r="A28" s="26">
        <v>8</v>
      </c>
      <c r="B28" s="46" t="s">
        <v>10</v>
      </c>
      <c r="C28" s="28">
        <f t="shared" si="0"/>
        <v>20752.900000000001</v>
      </c>
      <c r="D28" s="51">
        <f>9539.8+2899</f>
        <v>12438.8</v>
      </c>
      <c r="E28" s="51"/>
      <c r="F28" s="51"/>
      <c r="G28" s="51">
        <v>5256.1</v>
      </c>
      <c r="H28" s="51">
        <v>1058</v>
      </c>
      <c r="I28" s="51"/>
      <c r="J28" s="51"/>
      <c r="K28" s="51"/>
      <c r="L28" s="51"/>
      <c r="M28" s="51">
        <v>2000</v>
      </c>
      <c r="N28" s="51"/>
      <c r="O28" s="51"/>
      <c r="P28" s="51"/>
      <c r="Q28" s="53">
        <f t="shared" si="1"/>
        <v>0</v>
      </c>
      <c r="R28" s="27"/>
    </row>
    <row r="29" spans="1:18" s="24" customFormat="1">
      <c r="A29" s="26">
        <v>9</v>
      </c>
      <c r="B29" s="47" t="s">
        <v>11</v>
      </c>
      <c r="C29" s="28">
        <f t="shared" si="0"/>
        <v>2195.5</v>
      </c>
      <c r="D29" s="51"/>
      <c r="E29" s="52">
        <v>1000</v>
      </c>
      <c r="F29" s="52"/>
      <c r="G29" s="52"/>
      <c r="H29" s="52"/>
      <c r="I29" s="52"/>
      <c r="J29" s="52"/>
      <c r="K29" s="52"/>
      <c r="L29" s="52"/>
      <c r="M29" s="52">
        <v>600</v>
      </c>
      <c r="N29" s="52">
        <v>595.5</v>
      </c>
      <c r="O29" s="52"/>
      <c r="P29" s="52"/>
      <c r="Q29" s="53">
        <f t="shared" si="1"/>
        <v>0</v>
      </c>
      <c r="R29" s="27"/>
    </row>
    <row r="30" spans="1:18" s="24" customFormat="1">
      <c r="A30" s="26">
        <v>10</v>
      </c>
      <c r="B30" s="47" t="s">
        <v>12</v>
      </c>
      <c r="C30" s="28">
        <f t="shared" si="0"/>
        <v>7656.1</v>
      </c>
      <c r="D30" s="51"/>
      <c r="E30" s="52"/>
      <c r="F30" s="52"/>
      <c r="G30" s="52">
        <v>3971.9</v>
      </c>
      <c r="H30" s="52"/>
      <c r="I30" s="52"/>
      <c r="J30" s="52"/>
      <c r="K30" s="52">
        <v>3375.8</v>
      </c>
      <c r="L30" s="52"/>
      <c r="M30" s="52">
        <v>308.39999999999998</v>
      </c>
      <c r="N30" s="52"/>
      <c r="O30" s="52"/>
      <c r="P30" s="52"/>
      <c r="Q30" s="53">
        <f t="shared" si="1"/>
        <v>0</v>
      </c>
      <c r="R30" s="27"/>
    </row>
    <row r="31" spans="1:18" s="24" customFormat="1">
      <c r="A31" s="26">
        <v>11</v>
      </c>
      <c r="B31" s="47" t="s">
        <v>4</v>
      </c>
      <c r="C31" s="28">
        <f>SUM(D31:P31)</f>
        <v>55005.9</v>
      </c>
      <c r="D31" s="51">
        <v>4705</v>
      </c>
      <c r="E31" s="51"/>
      <c r="F31" s="51">
        <v>5066.6000000000004</v>
      </c>
      <c r="G31" s="51">
        <v>199.8</v>
      </c>
      <c r="H31" s="51">
        <f>2005.2+939.7</f>
        <v>2944.9</v>
      </c>
      <c r="I31" s="51">
        <v>5736</v>
      </c>
      <c r="J31" s="51"/>
      <c r="K31" s="51">
        <v>7128</v>
      </c>
      <c r="L31" s="51">
        <v>7128</v>
      </c>
      <c r="M31" s="51">
        <f>2599.4+7128</f>
        <v>9727.4</v>
      </c>
      <c r="N31" s="51">
        <v>7128</v>
      </c>
      <c r="O31" s="51">
        <v>5242.2</v>
      </c>
      <c r="P31" s="53"/>
      <c r="Q31" s="53">
        <f t="shared" si="1"/>
        <v>0</v>
      </c>
      <c r="R31" s="27"/>
    </row>
    <row r="32" spans="1:18">
      <c r="A32" s="24"/>
      <c r="B32" s="24"/>
      <c r="C32" s="48"/>
      <c r="D32" s="54"/>
      <c r="E32" s="55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6"/>
      <c r="Q32" s="53">
        <f t="shared" si="1"/>
        <v>0</v>
      </c>
    </row>
    <row r="33" spans="1:18" s="24" customFormat="1">
      <c r="B33" s="25" t="s">
        <v>0</v>
      </c>
      <c r="C33" s="29">
        <f>SUM(C21:C31)</f>
        <v>188253.3</v>
      </c>
      <c r="D33" s="49">
        <f>SUM(D21:D31)</f>
        <v>32106.3</v>
      </c>
      <c r="E33" s="49">
        <f t="shared" ref="E33:Q33" si="2">SUM(E21:E31)</f>
        <v>4728.6000000000004</v>
      </c>
      <c r="F33" s="49">
        <f t="shared" si="2"/>
        <v>40584.400000000001</v>
      </c>
      <c r="G33" s="49">
        <f t="shared" si="2"/>
        <v>14381.1</v>
      </c>
      <c r="H33" s="49">
        <f t="shared" si="2"/>
        <v>6541.7000000000007</v>
      </c>
      <c r="I33" s="49">
        <f t="shared" si="2"/>
        <v>9234.4</v>
      </c>
      <c r="J33" s="49">
        <f t="shared" si="2"/>
        <v>1650</v>
      </c>
      <c r="K33" s="49">
        <f t="shared" si="2"/>
        <v>16960.3</v>
      </c>
      <c r="L33" s="49">
        <f t="shared" si="2"/>
        <v>12905.8</v>
      </c>
      <c r="M33" s="49">
        <f t="shared" si="2"/>
        <v>32743</v>
      </c>
      <c r="N33" s="49">
        <f t="shared" si="2"/>
        <v>11175.5</v>
      </c>
      <c r="O33" s="49">
        <f t="shared" si="2"/>
        <v>5242.2</v>
      </c>
      <c r="P33" s="49">
        <f t="shared" si="2"/>
        <v>0</v>
      </c>
      <c r="Q33" s="50">
        <f t="shared" si="2"/>
        <v>0</v>
      </c>
      <c r="R33" s="27"/>
    </row>
    <row r="34" spans="1:18">
      <c r="D34" s="41"/>
      <c r="E34" s="42"/>
    </row>
    <row r="35" spans="1:18">
      <c r="D35" s="41"/>
      <c r="E35" s="42"/>
    </row>
    <row r="36" spans="1:18" ht="18.75" customHeight="1">
      <c r="A36" s="65" t="s">
        <v>42</v>
      </c>
      <c r="B36" s="65"/>
      <c r="C36" s="57" t="s">
        <v>43</v>
      </c>
      <c r="D36" s="41"/>
      <c r="E36" s="42"/>
    </row>
    <row r="37" spans="1:18">
      <c r="A37" s="16"/>
      <c r="B37" s="16"/>
      <c r="C37" s="16"/>
      <c r="D37" s="43"/>
      <c r="E37" s="36"/>
    </row>
    <row r="38" spans="1:18">
      <c r="A38" s="6"/>
      <c r="B38" s="6"/>
      <c r="C38" s="5"/>
      <c r="D38" s="43"/>
      <c r="E38" s="36"/>
    </row>
    <row r="39" spans="1:18">
      <c r="A39" s="6"/>
      <c r="B39" s="6"/>
      <c r="C39" s="5"/>
      <c r="D39" s="43"/>
      <c r="E39" s="36"/>
    </row>
    <row r="40" spans="1:18">
      <c r="A40" s="6"/>
      <c r="B40" s="6"/>
      <c r="C40" s="5"/>
      <c r="D40" s="43"/>
      <c r="E40" s="36"/>
    </row>
    <row r="41" spans="1:18">
      <c r="A41" s="4"/>
      <c r="B41" s="7"/>
      <c r="C41" s="14"/>
      <c r="D41" s="43"/>
      <c r="E41" s="36"/>
    </row>
    <row r="42" spans="1:18">
      <c r="A42" s="63"/>
      <c r="B42" s="63"/>
      <c r="C42" s="9"/>
      <c r="D42" s="43"/>
      <c r="E42" s="36"/>
    </row>
    <row r="43" spans="1:18">
      <c r="A43" s="4"/>
      <c r="B43" s="6"/>
      <c r="D43" s="43"/>
      <c r="E43" s="36"/>
    </row>
    <row r="44" spans="1:18">
      <c r="C44" s="8"/>
      <c r="D44" s="43"/>
      <c r="E44" s="36"/>
    </row>
    <row r="45" spans="1:18">
      <c r="A45" s="4"/>
      <c r="B45" s="6"/>
      <c r="C45" s="5"/>
      <c r="D45" s="43"/>
      <c r="E45" s="36"/>
    </row>
    <row r="46" spans="1:18">
      <c r="D46" s="43"/>
      <c r="E46" s="36"/>
    </row>
    <row r="47" spans="1:18">
      <c r="A47" s="61"/>
      <c r="B47" s="7"/>
      <c r="D47" s="43"/>
      <c r="E47" s="36"/>
    </row>
    <row r="48" spans="1:18">
      <c r="A48" s="61"/>
      <c r="D48" s="43"/>
      <c r="E48" s="36"/>
    </row>
    <row r="49" spans="1:5">
      <c r="A49" s="3"/>
      <c r="B49" s="3"/>
      <c r="C49" s="3"/>
      <c r="D49" s="43"/>
      <c r="E49" s="36"/>
    </row>
    <row r="50" spans="1:5">
      <c r="B50" s="3"/>
      <c r="C50" s="3"/>
      <c r="D50" s="43"/>
      <c r="E50" s="36"/>
    </row>
    <row r="51" spans="1:5">
      <c r="D51" s="43"/>
      <c r="E51" s="36"/>
    </row>
    <row r="52" spans="1:5">
      <c r="D52" s="43"/>
      <c r="E52" s="36"/>
    </row>
    <row r="53" spans="1:5">
      <c r="D53" s="43"/>
      <c r="E53" s="36"/>
    </row>
    <row r="54" spans="1:5">
      <c r="D54" s="43"/>
      <c r="E54" s="36"/>
    </row>
    <row r="55" spans="1:5">
      <c r="D55" s="43"/>
      <c r="E55" s="36"/>
    </row>
    <row r="56" spans="1:5">
      <c r="D56" s="43"/>
      <c r="E56" s="36"/>
    </row>
    <row r="57" spans="1:5">
      <c r="D57" s="43"/>
      <c r="E57" s="36"/>
    </row>
    <row r="58" spans="1:5">
      <c r="D58" s="43"/>
      <c r="E58" s="36"/>
    </row>
    <row r="59" spans="1:5">
      <c r="D59" s="43"/>
      <c r="E59" s="36"/>
    </row>
    <row r="60" spans="1:5">
      <c r="D60" s="43"/>
      <c r="E60" s="36"/>
    </row>
    <row r="61" spans="1:5">
      <c r="D61" s="43"/>
      <c r="E61" s="36"/>
    </row>
    <row r="62" spans="1:5">
      <c r="D62" s="43"/>
      <c r="E62" s="36"/>
    </row>
    <row r="63" spans="1:5">
      <c r="D63" s="43"/>
      <c r="E63" s="36"/>
    </row>
    <row r="64" spans="1:5">
      <c r="A64" s="59"/>
      <c r="B64" s="59"/>
      <c r="C64" s="19"/>
      <c r="D64" s="43"/>
      <c r="E64" s="36"/>
    </row>
    <row r="65" spans="1:5">
      <c r="A65" s="59"/>
      <c r="B65" s="59"/>
      <c r="C65" s="19"/>
      <c r="D65" s="43"/>
      <c r="E65" s="36"/>
    </row>
    <row r="66" spans="1:5">
      <c r="A66" s="59"/>
      <c r="B66" s="59"/>
      <c r="C66" s="19"/>
      <c r="D66" s="60"/>
      <c r="E66" s="58"/>
    </row>
    <row r="67" spans="1:5">
      <c r="A67" s="19"/>
      <c r="B67" s="19"/>
      <c r="C67" s="19"/>
      <c r="D67" s="60"/>
      <c r="E67" s="58"/>
    </row>
    <row r="68" spans="1:5">
      <c r="A68" s="59"/>
      <c r="B68" s="59"/>
      <c r="C68" s="19"/>
      <c r="D68" s="43"/>
      <c r="E68" s="36"/>
    </row>
    <row r="69" spans="1:5">
      <c r="A69" s="59"/>
      <c r="B69" s="59"/>
      <c r="C69" s="19"/>
      <c r="D69" s="43"/>
      <c r="E69" s="36"/>
    </row>
    <row r="70" spans="1:5">
      <c r="A70" s="59"/>
      <c r="B70" s="59"/>
      <c r="C70" s="19"/>
      <c r="D70" s="43"/>
      <c r="E70" s="36"/>
    </row>
    <row r="71" spans="1:5">
      <c r="A71" s="59"/>
      <c r="B71" s="59"/>
      <c r="C71" s="59"/>
      <c r="D71" s="60"/>
      <c r="E71" s="58"/>
    </row>
    <row r="72" spans="1:5">
      <c r="A72" s="59"/>
      <c r="B72" s="59"/>
      <c r="C72" s="59"/>
      <c r="D72" s="60"/>
      <c r="E72" s="58"/>
    </row>
    <row r="73" spans="1:5">
      <c r="A73" s="59"/>
      <c r="B73" s="59"/>
      <c r="C73" s="59"/>
      <c r="D73" s="60"/>
      <c r="E73" s="58"/>
    </row>
    <row r="74" spans="1:5">
      <c r="A74" s="59"/>
      <c r="B74" s="59"/>
      <c r="C74" s="59"/>
      <c r="D74" s="60"/>
      <c r="E74" s="58"/>
    </row>
    <row r="75" spans="1:5">
      <c r="A75" s="59"/>
      <c r="B75" s="59"/>
      <c r="C75" s="59"/>
      <c r="D75" s="60"/>
      <c r="E75" s="58"/>
    </row>
    <row r="76" spans="1:5">
      <c r="A76" s="59"/>
      <c r="B76" s="59"/>
      <c r="C76" s="59"/>
      <c r="D76" s="60"/>
      <c r="E76" s="58"/>
    </row>
    <row r="77" spans="1:5">
      <c r="A77" s="59"/>
      <c r="B77" s="59"/>
      <c r="C77" s="19"/>
      <c r="D77" s="43"/>
      <c r="E77" s="36"/>
    </row>
    <row r="78" spans="1:5">
      <c r="A78" s="59"/>
      <c r="B78" s="59"/>
      <c r="C78" s="19"/>
      <c r="D78" s="43"/>
      <c r="E78" s="36"/>
    </row>
    <row r="79" spans="1:5">
      <c r="A79" s="59"/>
      <c r="B79" s="59"/>
      <c r="C79" s="19"/>
      <c r="D79" s="43"/>
      <c r="E79" s="36"/>
    </row>
    <row r="80" spans="1:5">
      <c r="A80" s="59"/>
      <c r="B80" s="59"/>
      <c r="C80" s="19"/>
      <c r="D80" s="43"/>
      <c r="E80" s="36"/>
    </row>
    <row r="81" spans="1:5">
      <c r="A81" s="59"/>
      <c r="B81" s="59"/>
      <c r="C81" s="19"/>
      <c r="D81" s="43"/>
      <c r="E81" s="36"/>
    </row>
    <row r="82" spans="1:5">
      <c r="A82" s="59"/>
      <c r="B82" s="59"/>
      <c r="C82" s="19"/>
      <c r="D82" s="43"/>
      <c r="E82" s="36"/>
    </row>
    <row r="83" spans="1:5">
      <c r="A83" s="59"/>
      <c r="B83" s="59"/>
      <c r="C83" s="19"/>
      <c r="D83" s="43"/>
      <c r="E83" s="36"/>
    </row>
    <row r="84" spans="1:5">
      <c r="A84" s="59"/>
      <c r="B84" s="59"/>
      <c r="C84" s="19"/>
      <c r="D84" s="43"/>
      <c r="E84" s="36"/>
    </row>
    <row r="85" spans="1:5">
      <c r="A85" s="59"/>
      <c r="B85" s="59"/>
      <c r="C85" s="19"/>
      <c r="D85" s="43"/>
      <c r="E85" s="36"/>
    </row>
    <row r="86" spans="1:5">
      <c r="A86" s="59"/>
      <c r="B86" s="59"/>
      <c r="C86" s="19"/>
      <c r="D86" s="43"/>
      <c r="E86" s="36"/>
    </row>
    <row r="87" spans="1:5">
      <c r="A87" s="59"/>
      <c r="B87" s="59"/>
      <c r="C87" s="19"/>
      <c r="D87" s="43"/>
      <c r="E87" s="36"/>
    </row>
    <row r="88" spans="1:5">
      <c r="A88" s="59"/>
      <c r="B88" s="59"/>
      <c r="C88" s="19"/>
      <c r="D88" s="43"/>
      <c r="E88" s="36"/>
    </row>
    <row r="89" spans="1:5">
      <c r="A89" s="59"/>
      <c r="B89" s="59"/>
      <c r="C89" s="19"/>
      <c r="D89" s="43"/>
      <c r="E89" s="36"/>
    </row>
    <row r="90" spans="1:5">
      <c r="A90" s="59"/>
      <c r="B90" s="59"/>
      <c r="C90" s="19"/>
      <c r="D90" s="43"/>
      <c r="E90" s="36"/>
    </row>
    <row r="91" spans="1:5">
      <c r="A91" s="71"/>
      <c r="B91" s="71"/>
      <c r="C91" s="71"/>
      <c r="D91" s="60"/>
      <c r="E91" s="58"/>
    </row>
    <row r="92" spans="1:5">
      <c r="A92" s="71"/>
      <c r="B92" s="71"/>
      <c r="C92" s="71"/>
      <c r="D92" s="60"/>
      <c r="E92" s="58"/>
    </row>
    <row r="93" spans="1:5">
      <c r="A93" s="71"/>
      <c r="B93" s="71"/>
      <c r="C93" s="71"/>
      <c r="D93" s="60"/>
      <c r="E93" s="58"/>
    </row>
    <row r="94" spans="1:5">
      <c r="A94" s="59"/>
      <c r="B94" s="59"/>
      <c r="C94" s="20"/>
      <c r="D94" s="43"/>
      <c r="E94" s="36"/>
    </row>
    <row r="95" spans="1:5">
      <c r="A95" s="59"/>
      <c r="B95" s="59"/>
      <c r="C95" s="20"/>
      <c r="D95" s="43"/>
      <c r="E95" s="36"/>
    </row>
    <row r="96" spans="1:5">
      <c r="A96" s="59"/>
      <c r="B96" s="59"/>
      <c r="C96" s="20"/>
      <c r="D96" s="43"/>
      <c r="E96" s="36"/>
    </row>
    <row r="97" spans="1:5">
      <c r="A97" s="59"/>
      <c r="B97" s="59"/>
      <c r="C97" s="20"/>
      <c r="D97" s="43"/>
      <c r="E97" s="36"/>
    </row>
    <row r="98" spans="1:5">
      <c r="A98" s="59"/>
      <c r="B98" s="59"/>
      <c r="C98" s="20"/>
      <c r="D98" s="43"/>
      <c r="E98" s="36"/>
    </row>
    <row r="99" spans="1:5">
      <c r="A99" s="59"/>
      <c r="B99" s="59"/>
      <c r="C99" s="72"/>
      <c r="D99" s="60"/>
      <c r="E99" s="58"/>
    </row>
    <row r="100" spans="1:5">
      <c r="A100" s="59"/>
      <c r="B100" s="59"/>
      <c r="C100" s="72"/>
      <c r="D100" s="60"/>
      <c r="E100" s="58"/>
    </row>
    <row r="101" spans="1:5">
      <c r="A101" s="59"/>
      <c r="B101" s="59"/>
      <c r="C101" s="20"/>
      <c r="D101" s="43"/>
      <c r="E101" s="36"/>
    </row>
    <row r="102" spans="1:5">
      <c r="A102" s="59"/>
      <c r="B102" s="59"/>
      <c r="C102" s="20"/>
      <c r="D102" s="43"/>
      <c r="E102" s="36"/>
    </row>
    <row r="103" spans="1:5">
      <c r="A103" s="59"/>
      <c r="B103" s="59"/>
      <c r="C103" s="20"/>
      <c r="D103" s="43"/>
      <c r="E103" s="36"/>
    </row>
    <row r="104" spans="1:5">
      <c r="A104" s="59"/>
      <c r="B104" s="59"/>
      <c r="C104" s="20"/>
      <c r="D104" s="43"/>
      <c r="E104" s="36"/>
    </row>
    <row r="105" spans="1:5">
      <c r="A105" s="59"/>
      <c r="B105" s="59"/>
      <c r="C105" s="20"/>
      <c r="D105" s="43"/>
      <c r="E105" s="36"/>
    </row>
    <row r="106" spans="1:5">
      <c r="A106" s="59"/>
      <c r="B106" s="59"/>
      <c r="C106" s="20"/>
      <c r="D106" s="43"/>
      <c r="E106" s="36"/>
    </row>
    <row r="107" spans="1:5">
      <c r="A107" s="59"/>
      <c r="B107" s="59"/>
      <c r="C107" s="20"/>
      <c r="D107" s="43"/>
      <c r="E107" s="36"/>
    </row>
    <row r="108" spans="1:5">
      <c r="D108" s="44"/>
      <c r="E108" s="58"/>
    </row>
    <row r="109" spans="1:5">
      <c r="D109" s="44"/>
      <c r="E109" s="58"/>
    </row>
    <row r="110" spans="1:5">
      <c r="D110" s="44"/>
      <c r="E110" s="58"/>
    </row>
    <row r="111" spans="1:5">
      <c r="D111" s="43"/>
      <c r="E111" s="36"/>
    </row>
    <row r="112" spans="1:5">
      <c r="A112" s="64"/>
      <c r="B112" s="64"/>
      <c r="C112" s="2"/>
      <c r="D112" s="43"/>
      <c r="E112" s="36"/>
    </row>
    <row r="113" spans="1:5">
      <c r="A113" s="61"/>
      <c r="C113" s="15"/>
      <c r="D113" s="44"/>
      <c r="E113" s="36"/>
    </row>
    <row r="114" spans="1:5">
      <c r="A114" s="61"/>
      <c r="B114" s="21"/>
      <c r="C114" s="21"/>
      <c r="D114" s="44"/>
      <c r="E114" s="36"/>
    </row>
    <row r="115" spans="1:5">
      <c r="A115" s="61"/>
      <c r="B115" s="21"/>
      <c r="C115" s="21"/>
      <c r="D115" s="44"/>
      <c r="E115" s="36"/>
    </row>
    <row r="116" spans="1:5">
      <c r="A116" s="64"/>
      <c r="B116" s="64"/>
      <c r="C116" s="22"/>
      <c r="D116" s="43"/>
      <c r="E116" s="36"/>
    </row>
    <row r="117" spans="1:5">
      <c r="A117" s="64"/>
      <c r="B117" s="64"/>
      <c r="C117" s="22"/>
      <c r="D117" s="43"/>
      <c r="E117" s="36"/>
    </row>
    <row r="118" spans="1:5">
      <c r="A118" s="64"/>
      <c r="B118" s="64"/>
      <c r="C118" s="22"/>
      <c r="D118" s="43"/>
      <c r="E118" s="36"/>
    </row>
    <row r="119" spans="1:5">
      <c r="A119" s="64"/>
      <c r="B119" s="64"/>
      <c r="C119" s="22"/>
      <c r="D119" s="43"/>
      <c r="E119" s="36"/>
    </row>
    <row r="120" spans="1:5">
      <c r="A120" s="64"/>
      <c r="B120" s="64"/>
      <c r="C120" s="22"/>
      <c r="D120" s="43"/>
      <c r="E120" s="36"/>
    </row>
    <row r="121" spans="1:5">
      <c r="A121" s="64"/>
      <c r="B121" s="64"/>
      <c r="C121" s="22"/>
      <c r="D121" s="43"/>
      <c r="E121" s="36"/>
    </row>
    <row r="122" spans="1:5">
      <c r="A122" s="64"/>
      <c r="B122" s="64"/>
      <c r="C122" s="22"/>
      <c r="D122" s="43"/>
      <c r="E122" s="36"/>
    </row>
    <row r="123" spans="1:5">
      <c r="A123" s="64"/>
      <c r="B123" s="64"/>
      <c r="C123" s="22"/>
      <c r="D123" s="43"/>
      <c r="E123" s="36"/>
    </row>
    <row r="124" spans="1:5">
      <c r="A124" s="64"/>
      <c r="B124" s="64"/>
      <c r="C124" s="22"/>
      <c r="D124" s="43"/>
      <c r="E124" s="36"/>
    </row>
    <row r="125" spans="1:5">
      <c r="A125" s="64"/>
      <c r="B125" s="64"/>
      <c r="C125" s="22"/>
      <c r="D125" s="43"/>
      <c r="E125" s="36"/>
    </row>
    <row r="126" spans="1:5">
      <c r="A126" s="64"/>
      <c r="B126" s="64"/>
      <c r="C126" s="22"/>
      <c r="D126" s="43"/>
      <c r="E126" s="36"/>
    </row>
    <row r="127" spans="1:5">
      <c r="A127" s="64"/>
      <c r="B127" s="64"/>
      <c r="C127" s="22"/>
      <c r="D127" s="43"/>
      <c r="E127" s="36"/>
    </row>
    <row r="128" spans="1:5">
      <c r="A128" s="64"/>
      <c r="B128" s="64"/>
      <c r="C128" s="22"/>
      <c r="D128" s="43"/>
      <c r="E128" s="36"/>
    </row>
    <row r="129" spans="1:5">
      <c r="A129" s="64"/>
      <c r="B129" s="64"/>
      <c r="C129" s="22"/>
      <c r="D129" s="43"/>
      <c r="E129" s="36"/>
    </row>
    <row r="130" spans="1:5">
      <c r="A130" s="64"/>
      <c r="B130" s="64"/>
      <c r="C130" s="22"/>
      <c r="D130" s="43"/>
      <c r="E130" s="36"/>
    </row>
    <row r="131" spans="1:5">
      <c r="A131" s="64"/>
      <c r="B131" s="64"/>
      <c r="C131" s="22"/>
      <c r="D131" s="43"/>
      <c r="E131" s="36"/>
    </row>
    <row r="132" spans="1:5">
      <c r="A132" s="64"/>
      <c r="B132" s="64"/>
      <c r="C132" s="22"/>
      <c r="D132" s="43"/>
      <c r="E132" s="36"/>
    </row>
    <row r="133" spans="1:5">
      <c r="A133" s="64"/>
      <c r="B133" s="64"/>
      <c r="C133" s="22"/>
      <c r="D133" s="43"/>
      <c r="E133" s="36"/>
    </row>
    <row r="134" spans="1:5">
      <c r="A134" s="64"/>
      <c r="B134" s="64"/>
      <c r="C134" s="22"/>
      <c r="D134" s="43"/>
      <c r="E134" s="36"/>
    </row>
    <row r="135" spans="1:5">
      <c r="A135" s="64"/>
      <c r="B135" s="64"/>
      <c r="C135" s="14"/>
      <c r="D135" s="43"/>
      <c r="E135" s="36"/>
    </row>
    <row r="136" spans="1:5">
      <c r="A136" s="64"/>
      <c r="B136" s="64"/>
      <c r="C136" s="15"/>
      <c r="D136" s="43"/>
      <c r="E136" s="36"/>
    </row>
    <row r="137" spans="1:5">
      <c r="A137" s="64"/>
      <c r="B137" s="64"/>
      <c r="C137" s="22"/>
      <c r="D137" s="43"/>
      <c r="E137" s="36"/>
    </row>
    <row r="138" spans="1:5">
      <c r="A138" s="64"/>
      <c r="B138" s="64"/>
      <c r="C138" s="22"/>
      <c r="D138" s="43"/>
      <c r="E138" s="36"/>
    </row>
    <row r="139" spans="1:5">
      <c r="A139" s="64"/>
      <c r="B139" s="64"/>
      <c r="C139" s="22"/>
      <c r="D139" s="43"/>
      <c r="E139" s="36"/>
    </row>
    <row r="140" spans="1:5">
      <c r="A140" s="64"/>
      <c r="B140" s="64"/>
      <c r="C140" s="22"/>
      <c r="D140" s="43"/>
      <c r="E140" s="36"/>
    </row>
    <row r="141" spans="1:5">
      <c r="A141" s="64"/>
      <c r="B141" s="64"/>
      <c r="C141" s="22"/>
      <c r="D141" s="43"/>
      <c r="E141" s="36"/>
    </row>
    <row r="142" spans="1:5">
      <c r="A142" s="64"/>
      <c r="B142" s="64"/>
      <c r="C142" s="22"/>
      <c r="D142" s="43"/>
      <c r="E142" s="36"/>
    </row>
    <row r="143" spans="1:5">
      <c r="A143" s="64"/>
      <c r="B143" s="64"/>
      <c r="C143" s="22"/>
      <c r="D143" s="43"/>
      <c r="E143" s="36"/>
    </row>
    <row r="144" spans="1:5">
      <c r="A144" s="64"/>
      <c r="B144" s="64"/>
      <c r="C144" s="67"/>
      <c r="D144" s="60"/>
      <c r="E144" s="58"/>
    </row>
    <row r="145" spans="1:5">
      <c r="A145" s="64"/>
      <c r="B145" s="64"/>
      <c r="C145" s="67"/>
      <c r="D145" s="60"/>
      <c r="E145" s="58"/>
    </row>
    <row r="146" spans="1:5">
      <c r="A146" s="64"/>
      <c r="B146" s="64"/>
      <c r="C146" s="22"/>
      <c r="D146" s="43"/>
      <c r="E146" s="36"/>
    </row>
    <row r="147" spans="1:5">
      <c r="A147" s="64"/>
      <c r="B147" s="64"/>
      <c r="C147" s="22"/>
      <c r="D147" s="43"/>
      <c r="E147" s="36"/>
    </row>
    <row r="148" spans="1:5">
      <c r="A148" s="64"/>
      <c r="B148" s="64"/>
      <c r="C148" s="22"/>
      <c r="D148" s="43"/>
      <c r="E148" s="36"/>
    </row>
    <row r="149" spans="1:5">
      <c r="A149" s="64"/>
      <c r="B149" s="64"/>
      <c r="C149" s="15"/>
      <c r="D149" s="60"/>
      <c r="E149" s="58"/>
    </row>
    <row r="150" spans="1:5">
      <c r="A150" s="64"/>
      <c r="B150" s="64"/>
      <c r="C150" s="14"/>
      <c r="D150" s="60"/>
      <c r="E150" s="58"/>
    </row>
    <row r="151" spans="1:5">
      <c r="A151" s="64"/>
      <c r="B151" s="64"/>
      <c r="C151" s="14"/>
      <c r="D151" s="60"/>
      <c r="E151" s="58"/>
    </row>
    <row r="152" spans="1:5">
      <c r="A152" s="64"/>
      <c r="B152" s="64"/>
      <c r="C152" s="22"/>
      <c r="D152" s="43"/>
      <c r="E152" s="36"/>
    </row>
    <row r="153" spans="1:5">
      <c r="A153" s="64"/>
      <c r="B153" s="64"/>
      <c r="C153" s="22"/>
      <c r="D153" s="43"/>
      <c r="E153" s="36"/>
    </row>
    <row r="154" spans="1:5">
      <c r="A154" s="64"/>
      <c r="B154" s="64"/>
      <c r="C154" s="22"/>
      <c r="D154" s="43"/>
      <c r="E154" s="36"/>
    </row>
    <row r="155" spans="1:5">
      <c r="A155" s="64"/>
      <c r="B155" s="64"/>
      <c r="C155" s="22"/>
      <c r="D155" s="43"/>
      <c r="E155" s="36"/>
    </row>
    <row r="156" spans="1:5">
      <c r="A156" s="64"/>
      <c r="B156" s="64"/>
      <c r="C156" s="22"/>
      <c r="D156" s="43"/>
      <c r="E156" s="36"/>
    </row>
    <row r="157" spans="1:5">
      <c r="A157" s="64"/>
      <c r="B157" s="64"/>
      <c r="C157" s="22"/>
      <c r="D157" s="43"/>
      <c r="E157" s="36"/>
    </row>
    <row r="158" spans="1:5">
      <c r="A158" s="64"/>
      <c r="B158" s="64"/>
      <c r="C158" s="22"/>
      <c r="D158" s="43"/>
      <c r="E158" s="36"/>
    </row>
    <row r="159" spans="1:5">
      <c r="A159" s="64"/>
      <c r="B159" s="64"/>
      <c r="C159" s="22"/>
      <c r="D159" s="43"/>
      <c r="E159" s="36"/>
    </row>
    <row r="160" spans="1:5">
      <c r="A160" s="64"/>
      <c r="B160" s="64"/>
      <c r="C160" s="22"/>
      <c r="D160" s="43"/>
      <c r="E160" s="36"/>
    </row>
    <row r="161" spans="1:5">
      <c r="A161" s="64"/>
      <c r="B161" s="64"/>
      <c r="C161" s="15"/>
      <c r="D161" s="60"/>
      <c r="E161" s="58"/>
    </row>
    <row r="162" spans="1:5">
      <c r="A162" s="64"/>
      <c r="B162" s="64"/>
      <c r="C162" s="14"/>
      <c r="D162" s="60"/>
      <c r="E162" s="58"/>
    </row>
    <row r="163" spans="1:5">
      <c r="A163" s="64"/>
      <c r="B163" s="64"/>
      <c r="C163" s="22"/>
      <c r="D163" s="60"/>
      <c r="E163" s="58"/>
    </row>
    <row r="164" spans="1:5">
      <c r="C164" s="23"/>
      <c r="D164" s="60"/>
      <c r="E164" s="58"/>
    </row>
    <row r="165" spans="1:5">
      <c r="A165" s="64"/>
      <c r="B165" s="64"/>
      <c r="C165" s="23"/>
      <c r="D165" s="60"/>
      <c r="E165" s="58"/>
    </row>
    <row r="166" spans="1:5">
      <c r="A166" s="64"/>
      <c r="B166" s="64"/>
      <c r="C166" s="22"/>
      <c r="D166" s="43"/>
      <c r="E166" s="36"/>
    </row>
    <row r="167" spans="1:5">
      <c r="A167" s="64"/>
      <c r="B167" s="64"/>
      <c r="C167" s="23"/>
      <c r="D167" s="43"/>
      <c r="E167" s="36"/>
    </row>
    <row r="168" spans="1:5">
      <c r="A168" s="64"/>
      <c r="B168" s="64"/>
      <c r="C168" s="22"/>
      <c r="D168" s="43"/>
      <c r="E168" s="36"/>
    </row>
    <row r="169" spans="1:5">
      <c r="A169" s="64"/>
      <c r="B169" s="64"/>
      <c r="C169" s="22"/>
      <c r="D169" s="43"/>
      <c r="E169" s="36"/>
    </row>
    <row r="170" spans="1:5">
      <c r="A170" s="64"/>
      <c r="B170" s="64"/>
      <c r="C170" s="22"/>
      <c r="D170" s="43"/>
      <c r="E170" s="36"/>
    </row>
    <row r="171" spans="1:5">
      <c r="A171" s="64"/>
      <c r="B171" s="64"/>
      <c r="C171" s="22"/>
      <c r="D171" s="43"/>
      <c r="E171" s="36"/>
    </row>
    <row r="172" spans="1:5">
      <c r="A172" s="64"/>
      <c r="B172" s="64"/>
      <c r="C172" s="22"/>
      <c r="D172" s="43"/>
      <c r="E172" s="36"/>
    </row>
    <row r="173" spans="1:5">
      <c r="A173" s="64"/>
      <c r="B173" s="64"/>
      <c r="C173" s="22"/>
      <c r="D173" s="43"/>
      <c r="E173" s="36"/>
    </row>
    <row r="174" spans="1:5">
      <c r="A174" s="64"/>
      <c r="B174" s="64"/>
      <c r="C174" s="15"/>
      <c r="D174" s="43"/>
      <c r="E174" s="36"/>
    </row>
    <row r="175" spans="1:5">
      <c r="A175" s="64"/>
      <c r="B175" s="64"/>
      <c r="C175" s="22"/>
      <c r="D175" s="43"/>
      <c r="E175" s="36"/>
    </row>
    <row r="176" spans="1:5">
      <c r="A176" s="68"/>
      <c r="B176" s="68"/>
      <c r="C176" s="22"/>
      <c r="D176" s="43"/>
      <c r="E176" s="36"/>
    </row>
    <row r="177" spans="1:5">
      <c r="A177" s="64"/>
      <c r="B177" s="64"/>
      <c r="C177" s="22"/>
      <c r="D177" s="43"/>
      <c r="E177" s="36"/>
    </row>
    <row r="178" spans="1:5">
      <c r="A178" s="64"/>
      <c r="B178" s="64"/>
      <c r="C178" s="22"/>
      <c r="D178" s="43"/>
      <c r="E178" s="36"/>
    </row>
    <row r="179" spans="1:5">
      <c r="A179" s="64"/>
      <c r="B179" s="64"/>
      <c r="C179" s="22"/>
      <c r="D179" s="43"/>
      <c r="E179" s="36"/>
    </row>
    <row r="180" spans="1:5">
      <c r="A180" s="64"/>
      <c r="B180" s="64"/>
      <c r="C180" s="22"/>
      <c r="D180" s="43"/>
      <c r="E180" s="36"/>
    </row>
    <row r="181" spans="1:5">
      <c r="A181" s="64"/>
      <c r="B181" s="64"/>
      <c r="C181" s="22"/>
      <c r="D181" s="43"/>
      <c r="E181" s="36"/>
    </row>
    <row r="182" spans="1:5">
      <c r="A182" s="64"/>
      <c r="B182" s="64"/>
      <c r="C182" s="22"/>
      <c r="D182" s="43"/>
      <c r="E182" s="36"/>
    </row>
    <row r="183" spans="1:5">
      <c r="A183" s="64"/>
      <c r="B183" s="64"/>
      <c r="C183" s="22"/>
      <c r="D183" s="43"/>
      <c r="E183" s="36"/>
    </row>
    <row r="184" spans="1:5">
      <c r="A184" s="68"/>
      <c r="B184" s="68"/>
      <c r="C184" s="22"/>
      <c r="D184" s="43"/>
      <c r="E184" s="36"/>
    </row>
  </sheetData>
  <mergeCells count="145">
    <mergeCell ref="B1:C1"/>
    <mergeCell ref="B2:C2"/>
    <mergeCell ref="B3:C3"/>
    <mergeCell ref="B4:C4"/>
    <mergeCell ref="B5:C5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2:B132"/>
    <mergeCell ref="A163:B163"/>
    <mergeCell ref="D161:D165"/>
    <mergeCell ref="E161:E165"/>
    <mergeCell ref="A144:B145"/>
    <mergeCell ref="C144:C145"/>
    <mergeCell ref="D144:D145"/>
    <mergeCell ref="A134:B134"/>
    <mergeCell ref="A175:B175"/>
    <mergeCell ref="A176:B176"/>
    <mergeCell ref="A177:B177"/>
    <mergeCell ref="A138:B138"/>
    <mergeCell ref="A139:B139"/>
    <mergeCell ref="A140:B140"/>
    <mergeCell ref="A135:B135"/>
    <mergeCell ref="A136:B136"/>
    <mergeCell ref="A161:B161"/>
    <mergeCell ref="A162:B162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128:B128"/>
    <mergeCell ref="A98:B98"/>
    <mergeCell ref="A101:B101"/>
    <mergeCell ref="A102:B102"/>
    <mergeCell ref="A103:B103"/>
    <mergeCell ref="A75:B76"/>
    <mergeCell ref="A88:B88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B7:C7"/>
    <mergeCell ref="B8:C8"/>
    <mergeCell ref="B9:C9"/>
    <mergeCell ref="B10:C10"/>
    <mergeCell ref="D99:D100"/>
    <mergeCell ref="D66:D67"/>
    <mergeCell ref="D75:D76"/>
    <mergeCell ref="D91:D93"/>
    <mergeCell ref="A69:B69"/>
    <mergeCell ref="A65:B65"/>
    <mergeCell ref="A42:B42"/>
    <mergeCell ref="D73:D74"/>
    <mergeCell ref="A70:B70"/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2020-11-02T06:24:26Z</cp:lastPrinted>
  <dcterms:created xsi:type="dcterms:W3CDTF">2011-12-19T14:01:17Z</dcterms:created>
  <dcterms:modified xsi:type="dcterms:W3CDTF">2020-11-19T12:03:09Z</dcterms:modified>
</cp:coreProperties>
</file>